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/>
  </bookViews>
  <sheets>
    <sheet name="čerpadla" sheetId="12" r:id="rId1"/>
  </sheets>
  <externalReferences>
    <externalReference r:id="rId2"/>
    <externalReference r:id="rId3"/>
  </externalReferences>
  <definedNames>
    <definedName name="Actual" localSheetId="0">([0]!PeriodInActual*('[1]SZ bid plan'!$G1&gt;0))*[0]!PeriodInPlan</definedName>
    <definedName name="Actual">(PeriodInActual*('[1]SZ bid plan'!$G1&gt;0))*PeriodInPlan</definedName>
    <definedName name="ActualBeyond" localSheetId="0">[0]!PeriodInActual*('[1]SZ bid plan'!$G1&gt;0)</definedName>
    <definedName name="ActualBeyond">PeriodInActual*('[1]SZ bid plan'!$G1&gt;0)</definedName>
    <definedName name="Harmonogram" localSheetId="0">([0]!PeriodInActual*('[1]SZ bid plan'!$G1&gt;0))*[0]!PeriodInPlan</definedName>
    <definedName name="Harmonogram">(PeriodInActual*('[1]SZ bid plan'!$G1&gt;0))*PeriodInPlan</definedName>
    <definedName name="_xlnm.Print_Area" localSheetId="0">čerpadla!$A$1:$O$70</definedName>
    <definedName name="PercentComplete" localSheetId="0">[0]!PercentCompleteBeyond*[0]!PeriodInPlan</definedName>
    <definedName name="PercentComplete">PercentCompleteBeyond*PeriodInPlan</definedName>
    <definedName name="PercentCompleteBeyond">('[1]SZ bid plan'!A$8=MEDIAN('[1]SZ bid plan'!A$8,'[1]SZ bid plan'!$G1,'[1]SZ bid plan'!$G1+'[1]SZ bid plan'!$H1)*('[1]SZ bid plan'!$G1&gt;0))*(('[1]SZ bid plan'!A$8&lt;(INT('[1]SZ bid plan'!$G1+'[1]SZ bid plan'!$H1*'[1]SZ bid plan'!$J1)))+('[1]SZ bid plan'!A$8='[1]SZ bid plan'!$G1))*('[1]SZ bid plan'!$J1&gt;0)</definedName>
    <definedName name="period_selected">'[1]SZ bid plan'!$F$5</definedName>
    <definedName name="PeriodInActual">'[1]SZ bid plan'!A$8=MEDIAN('[1]SZ bid plan'!A$8,'[1]SZ bid plan'!$G1,'[1]SZ bid plan'!$G1+'[1]SZ bid plan'!$H1-1)</definedName>
    <definedName name="PeriodInPlan">'[1]SZ bid plan'!A$8=MEDIAN('[1]SZ bid plan'!A$8,'[1]SZ bid plan'!$D1,'[1]SZ bid plan'!$D1+'[1]SZ bid plan'!$E1-1)</definedName>
    <definedName name="Plan" localSheetId="0">[0]!PeriodInPlan*('[1]SZ bid plan'!$D1&gt;0)</definedName>
    <definedName name="Plan">PeriodInPlan*('[1]SZ bid plan'!$D1&gt;0)</definedName>
    <definedName name="TypSluzby">[2]!Table1[typ služby]</definedName>
    <definedName name="xtdd" localSheetId="0">(PeriodInActual*('[1]SZ bid plan'!$G1&gt;0))*PeriodInPlan</definedName>
    <definedName name="xtdd">(PeriodInActual*('[1]SZ bid plan'!$G1&gt;0))*PeriodInPlan</definedName>
  </definedNames>
  <calcPr calcId="181029" iterate="1"/>
</workbook>
</file>

<file path=xl/calcChain.xml><?xml version="1.0" encoding="utf-8"?>
<calcChain xmlns="http://schemas.openxmlformats.org/spreadsheetml/2006/main">
  <c r="F25" i="12" l="1"/>
  <c r="I24" i="12"/>
  <c r="K24" i="12" s="1"/>
  <c r="L24" i="12" s="1"/>
  <c r="F24" i="12"/>
  <c r="G23" i="12"/>
  <c r="K23" i="12" s="1"/>
  <c r="L23" i="12" s="1"/>
  <c r="I22" i="12"/>
  <c r="K22" i="12" s="1"/>
  <c r="L22" i="12" s="1"/>
  <c r="I21" i="12"/>
  <c r="G21" i="12"/>
  <c r="K21" i="12" s="1"/>
  <c r="L21" i="12" s="1"/>
  <c r="I20" i="12"/>
  <c r="G20" i="12"/>
  <c r="K20" i="12" s="1"/>
  <c r="L20" i="12" s="1"/>
  <c r="L19" i="12"/>
  <c r="K19" i="12"/>
  <c r="K18" i="12"/>
  <c r="L18" i="12" s="1"/>
  <c r="L17" i="12"/>
  <c r="K17" i="12"/>
  <c r="K16" i="12"/>
  <c r="L16" i="12" s="1"/>
  <c r="L15" i="12"/>
  <c r="K15" i="12"/>
  <c r="J14" i="12"/>
  <c r="I14" i="12"/>
  <c r="H14" i="12"/>
  <c r="G14" i="12"/>
  <c r="K14" i="12" s="1"/>
  <c r="L14" i="12" s="1"/>
  <c r="L13" i="12"/>
  <c r="K13" i="12"/>
  <c r="I12" i="12"/>
  <c r="K12" i="12" s="1"/>
  <c r="L12" i="12" s="1"/>
  <c r="G12" i="12"/>
  <c r="G11" i="12"/>
  <c r="K11" i="12" s="1"/>
  <c r="L11" i="12" s="1"/>
  <c r="K10" i="12"/>
  <c r="F10" i="12"/>
  <c r="L10" i="12" s="1"/>
  <c r="L8" i="12"/>
  <c r="K8" i="12"/>
  <c r="K7" i="12"/>
  <c r="L7" i="12" s="1"/>
  <c r="I6" i="12"/>
  <c r="K6" i="12" s="1"/>
  <c r="L6" i="12" s="1"/>
  <c r="K5" i="12"/>
  <c r="L5" i="12" s="1"/>
  <c r="I5" i="12"/>
  <c r="G5" i="12"/>
  <c r="G25" i="12" l="1"/>
  <c r="K25" i="12" s="1"/>
  <c r="L25" i="12" s="1"/>
  <c r="L26" i="12" s="1"/>
</calcChain>
</file>

<file path=xl/sharedStrings.xml><?xml version="1.0" encoding="utf-8"?>
<sst xmlns="http://schemas.openxmlformats.org/spreadsheetml/2006/main" count="62" uniqueCount="54">
  <si>
    <t>Prevádzka zima</t>
  </si>
  <si>
    <t>Prevádzka leto</t>
  </si>
  <si>
    <t>Prevádzka</t>
  </si>
  <si>
    <t>Zoznam elektrických zariadení - starý stav</t>
  </si>
  <si>
    <t>Číslo</t>
  </si>
  <si>
    <t>Umiestnenie zariadenia</t>
  </si>
  <si>
    <t>Zariadenie</t>
  </si>
  <si>
    <t>Počet inštalovaných zariadení</t>
  </si>
  <si>
    <t>Počet zariadení v prevádzke</t>
  </si>
  <si>
    <t>Štítkový výkon</t>
  </si>
  <si>
    <t>Spotreba</t>
  </si>
  <si>
    <t>[ks]</t>
  </si>
  <si>
    <t>[kW]</t>
  </si>
  <si>
    <t>[hod/deň]</t>
  </si>
  <si>
    <t>[dní/rok]</t>
  </si>
  <si>
    <t>[hod/rok]</t>
  </si>
  <si>
    <t>[kWh]</t>
  </si>
  <si>
    <t>Kotolňa podávacie čerpadlá 5 ks</t>
  </si>
  <si>
    <t>32NPU23003YC10EE</t>
  </si>
  <si>
    <t>Kotolňa podávacie čerpadlá 2 ks</t>
  </si>
  <si>
    <t>40NVD17011LC50-S</t>
  </si>
  <si>
    <t>Kotolňa podávacie čerpadlá 1 ks</t>
  </si>
  <si>
    <t>Kotolňa napájacie čerpadlá 2 ks</t>
  </si>
  <si>
    <t>VA-2A-8-HD</t>
  </si>
  <si>
    <t>Kotolňa napájacie čerpadlá 1 ks</t>
  </si>
  <si>
    <t>40-DTX-8-LC-00-9</t>
  </si>
  <si>
    <t>kotolňa obehové čerpadlo 3 ks</t>
  </si>
  <si>
    <t>150-NTC-175-29-LB-00</t>
  </si>
  <si>
    <t>kompresor do expanznej nádrže 1 ks</t>
  </si>
  <si>
    <t>1-JSK-75</t>
  </si>
  <si>
    <t>VS práčovňa kondenzačné čerpadlo 2 ks</t>
  </si>
  <si>
    <t>NVD/60 00 IC 10 009</t>
  </si>
  <si>
    <t>VS práčovňa cirkulačné čerpadlo TUV 1 ks</t>
  </si>
  <si>
    <t>4AP90L-1</t>
  </si>
  <si>
    <t>čerpadlo technologickej vody do práčovne</t>
  </si>
  <si>
    <t>F160MK02</t>
  </si>
  <si>
    <t>VS monoblok obehové čerpadlá 6 ks</t>
  </si>
  <si>
    <t>VS monoblok obehové čerpadlá bytovky</t>
  </si>
  <si>
    <t>Grundfos UPS 65-60/4-F 3st.</t>
  </si>
  <si>
    <t>VS monoblok čerpadlo UK</t>
  </si>
  <si>
    <t>Grundfos UPS 50-60/4-F 3st.</t>
  </si>
  <si>
    <t>VS monoblok čerpadlo TUV</t>
  </si>
  <si>
    <t>VS monoblok cirkulačné čerpadlo TUV</t>
  </si>
  <si>
    <t>32-NVA-130-4-LN-EE</t>
  </si>
  <si>
    <t>VS monoblok kondenzačné čerpadlo</t>
  </si>
  <si>
    <t>40NVD 200-11 LC 51 9</t>
  </si>
  <si>
    <t>VS monoblok kompresor</t>
  </si>
  <si>
    <t>Prívod vzduchu K2</t>
  </si>
  <si>
    <t>vonkajší ventilátor beží v letnej prevádzke</t>
  </si>
  <si>
    <t>Prívod vzduchu K1,K3</t>
  </si>
  <si>
    <t>vonkajší ventilátor beží v zimnej prevádzke</t>
  </si>
  <si>
    <t>Odvod spalín K2 s obmedzovačom výkonu</t>
  </si>
  <si>
    <t>Odvod spalín K1,K3 s obmedzovačom výkonu</t>
  </si>
  <si>
    <t>Spolu: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</si>
</sst>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entury Gothic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i/>
      <sz val="10"/>
      <color theme="1"/>
      <name val="Century Gothic"/>
      <family val="2"/>
      <charset val="238"/>
    </font>
    <font>
      <sz val="10"/>
      <name val="Century Gothic"/>
      <family val="2"/>
      <charset val="238"/>
    </font>
    <font>
      <b/>
      <sz val="10"/>
      <color rgb="FFFF0000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/>
  </cellStyleXfs>
  <cellXfs count="67">
    <xf numFmtId="0" fontId="0" fillId="0" borderId="0" xfId="0"/>
    <xf numFmtId="0" fontId="5" fillId="0" borderId="0" xfId="2" applyFont="1"/>
    <xf numFmtId="0" fontId="7" fillId="0" borderId="0" xfId="3" applyFont="1"/>
    <xf numFmtId="0" fontId="3" fillId="0" borderId="0" xfId="3" applyFont="1"/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/>
    </xf>
    <xf numFmtId="0" fontId="4" fillId="0" borderId="7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0" fontId="4" fillId="0" borderId="11" xfId="3" applyFont="1" applyBorder="1" applyAlignment="1">
      <alignment horizontal="center" vertical="center"/>
    </xf>
    <xf numFmtId="0" fontId="3" fillId="0" borderId="12" xfId="3" applyFont="1" applyBorder="1" applyAlignment="1">
      <alignment horizontal="center"/>
    </xf>
    <xf numFmtId="0" fontId="3" fillId="0" borderId="4" xfId="3" applyFont="1" applyBorder="1"/>
    <xf numFmtId="0" fontId="3" fillId="0" borderId="4" xfId="3" applyFont="1" applyBorder="1" applyAlignment="1">
      <alignment horizontal="center"/>
    </xf>
    <xf numFmtId="2" fontId="3" fillId="0" borderId="4" xfId="3" applyNumberFormat="1" applyFont="1" applyBorder="1" applyAlignment="1">
      <alignment horizontal="center"/>
    </xf>
    <xf numFmtId="1" fontId="3" fillId="0" borderId="13" xfId="3" applyNumberFormat="1" applyFont="1" applyBorder="1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2" applyFont="1" applyAlignment="1">
      <alignment horizontal="right"/>
    </xf>
    <xf numFmtId="0" fontId="3" fillId="0" borderId="14" xfId="3" applyFont="1" applyBorder="1" applyAlignment="1">
      <alignment horizontal="center"/>
    </xf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2" fontId="3" fillId="0" borderId="1" xfId="3" applyNumberFormat="1" applyFont="1" applyBorder="1" applyAlignment="1">
      <alignment horizontal="center"/>
    </xf>
    <xf numFmtId="1" fontId="3" fillId="0" borderId="15" xfId="3" applyNumberFormat="1" applyFont="1" applyBorder="1" applyAlignment="1">
      <alignment horizontal="center"/>
    </xf>
    <xf numFmtId="0" fontId="8" fillId="0" borderId="0" xfId="3" applyFont="1"/>
    <xf numFmtId="0" fontId="8" fillId="0" borderId="0" xfId="3" applyFont="1" applyAlignment="1">
      <alignment horizontal="center"/>
    </xf>
    <xf numFmtId="3" fontId="7" fillId="0" borderId="0" xfId="3" applyNumberFormat="1" applyFont="1" applyAlignment="1">
      <alignment horizontal="center"/>
    </xf>
    <xf numFmtId="3" fontId="8" fillId="0" borderId="0" xfId="3" applyNumberFormat="1" applyFont="1" applyAlignment="1">
      <alignment horizontal="center"/>
    </xf>
    <xf numFmtId="0" fontId="7" fillId="0" borderId="0" xfId="3" applyFont="1" applyAlignment="1">
      <alignment horizontal="right"/>
    </xf>
    <xf numFmtId="0" fontId="1" fillId="0" borderId="14" xfId="3" applyFont="1" applyBorder="1" applyAlignment="1">
      <alignment horizontal="center"/>
    </xf>
    <xf numFmtId="0" fontId="1" fillId="0" borderId="1" xfId="3" applyFont="1" applyBorder="1"/>
    <xf numFmtId="0" fontId="1" fillId="0" borderId="1" xfId="3" applyFont="1" applyBorder="1" applyAlignment="1">
      <alignment horizontal="center"/>
    </xf>
    <xf numFmtId="2" fontId="1" fillId="0" borderId="1" xfId="3" applyNumberFormat="1" applyFont="1" applyBorder="1" applyAlignment="1">
      <alignment horizontal="center"/>
    </xf>
    <xf numFmtId="0" fontId="1" fillId="0" borderId="16" xfId="3" applyFont="1" applyBorder="1" applyAlignment="1">
      <alignment horizontal="center"/>
    </xf>
    <xf numFmtId="0" fontId="1" fillId="0" borderId="17" xfId="3" applyFont="1" applyBorder="1"/>
    <xf numFmtId="0" fontId="1" fillId="0" borderId="17" xfId="3" applyFont="1" applyBorder="1" applyAlignment="1">
      <alignment horizontal="center"/>
    </xf>
    <xf numFmtId="2" fontId="1" fillId="0" borderId="17" xfId="3" applyNumberFormat="1" applyFont="1" applyBorder="1" applyAlignment="1">
      <alignment horizontal="center"/>
    </xf>
    <xf numFmtId="0" fontId="3" fillId="0" borderId="17" xfId="3" applyFont="1" applyBorder="1" applyAlignment="1">
      <alignment horizontal="center"/>
    </xf>
    <xf numFmtId="2" fontId="3" fillId="0" borderId="17" xfId="3" applyNumberFormat="1" applyFont="1" applyBorder="1" applyAlignment="1">
      <alignment horizontal="center"/>
    </xf>
    <xf numFmtId="1" fontId="3" fillId="0" borderId="18" xfId="3" applyNumberFormat="1" applyFont="1" applyBorder="1" applyAlignment="1">
      <alignment horizontal="center"/>
    </xf>
    <xf numFmtId="0" fontId="3" fillId="0" borderId="0" xfId="3" applyFont="1" applyAlignment="1">
      <alignment horizontal="center"/>
    </xf>
    <xf numFmtId="2" fontId="3" fillId="0" borderId="0" xfId="3" applyNumberFormat="1" applyFont="1" applyAlignment="1">
      <alignment horizontal="center"/>
    </xf>
    <xf numFmtId="0" fontId="3" fillId="0" borderId="0" xfId="3" applyFont="1" applyAlignment="1">
      <alignment horizontal="right"/>
    </xf>
    <xf numFmtId="1" fontId="4" fillId="0" borderId="19" xfId="3" applyNumberFormat="1" applyFont="1" applyBorder="1" applyAlignment="1">
      <alignment horizontal="center"/>
    </xf>
    <xf numFmtId="0" fontId="7" fillId="0" borderId="0" xfId="3" applyFont="1" applyAlignment="1">
      <alignment wrapText="1"/>
    </xf>
    <xf numFmtId="0" fontId="8" fillId="0" borderId="0" xfId="3" applyFont="1" applyAlignment="1">
      <alignment horizontal="center" wrapText="1"/>
    </xf>
    <xf numFmtId="0" fontId="8" fillId="0" borderId="0" xfId="2" applyFont="1"/>
    <xf numFmtId="0" fontId="8" fillId="0" borderId="0" xfId="3" applyFont="1" applyAlignment="1">
      <alignment horizontal="left" vertical="center"/>
    </xf>
    <xf numFmtId="1" fontId="7" fillId="0" borderId="0" xfId="3" applyNumberFormat="1" applyFont="1" applyAlignment="1">
      <alignment horizontal="center"/>
    </xf>
    <xf numFmtId="0" fontId="8" fillId="0" borderId="0" xfId="3" applyFont="1" applyAlignment="1">
      <alignment horizontal="center" vertical="center"/>
    </xf>
    <xf numFmtId="165" fontId="9" fillId="0" borderId="0" xfId="3" applyNumberFormat="1" applyFont="1" applyAlignment="1">
      <alignment horizontal="center"/>
    </xf>
    <xf numFmtId="165" fontId="7" fillId="0" borderId="0" xfId="3" applyNumberFormat="1" applyFont="1" applyAlignment="1">
      <alignment horizontal="center"/>
    </xf>
    <xf numFmtId="1" fontId="7" fillId="0" borderId="0" xfId="3" applyNumberFormat="1" applyFont="1"/>
    <xf numFmtId="0" fontId="10" fillId="0" borderId="0" xfId="3" applyFont="1"/>
    <xf numFmtId="0" fontId="10" fillId="0" borderId="0" xfId="3" applyFont="1" applyAlignment="1">
      <alignment horizontal="center"/>
    </xf>
    <xf numFmtId="3" fontId="11" fillId="0" borderId="0" xfId="3" applyNumberFormat="1" applyFont="1" applyAlignment="1">
      <alignment horizontal="center"/>
    </xf>
    <xf numFmtId="3" fontId="7" fillId="0" borderId="0" xfId="3" applyNumberFormat="1" applyFont="1"/>
    <xf numFmtId="0" fontId="8" fillId="0" borderId="0" xfId="3" applyFont="1" applyAlignment="1">
      <alignment horizontal="center" vertical="center" wrapText="1"/>
    </xf>
    <xf numFmtId="2" fontId="3" fillId="0" borderId="1" xfId="3" applyNumberFormat="1" applyFont="1" applyBorder="1" applyAlignment="1">
      <alignment horizontal="center" vertical="center"/>
    </xf>
    <xf numFmtId="1" fontId="3" fillId="0" borderId="15" xfId="3" applyNumberFormat="1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3" fillId="0" borderId="1" xfId="3" applyFont="1" applyBorder="1" applyAlignment="1">
      <alignment horizontal="center" vertical="center"/>
    </xf>
    <xf numFmtId="0" fontId="4" fillId="0" borderId="0" xfId="2" applyFont="1" applyAlignment="1">
      <alignment horizontal="left"/>
    </xf>
    <xf numFmtId="0" fontId="4" fillId="0" borderId="2" xfId="3" applyFont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left" vertical="center"/>
    </xf>
    <xf numFmtId="0" fontId="4" fillId="0" borderId="9" xfId="3" applyFont="1" applyBorder="1" applyAlignment="1">
      <alignment horizontal="left" vertical="center"/>
    </xf>
    <xf numFmtId="0" fontId="4" fillId="0" borderId="5" xfId="3" applyFont="1" applyBorder="1" applyAlignment="1">
      <alignment horizontal="center" vertical="center"/>
    </xf>
    <xf numFmtId="0" fontId="4" fillId="0" borderId="6" xfId="3" applyFont="1" applyBorder="1" applyAlignment="1">
      <alignment horizontal="center" vertical="center"/>
    </xf>
  </cellXfs>
  <cellStyles count="4">
    <cellStyle name="Normálna 2" xfId="1"/>
    <cellStyle name="Normálna 3" xfId="3"/>
    <cellStyle name="Normálne 4" xfId="2"/>
    <cellStyle name="Normální" xfId="0" builtinId="0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hus/Documents/01_WORK/01_AKTUALNE_PROJEKTY/264_010_2016_SZ_DUNAJSKA_STREDA/00_OBCHOD/264_20160324_SZ_ponuka_podklad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o-server\!Spolocne_isomax\Users\lukes.DGROUP\Desktop\20151202%20Pipeline%20eDo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zmluva_realizacia"/>
      <sheetName val="CH_ponuka"/>
      <sheetName val="SZ_harm_real_alt1"/>
      <sheetName val="SZ_harm_real_alt2_por"/>
      <sheetName val="SZ_harm_ponuka"/>
      <sheetName val="SZ bid plan"/>
    </sheetNames>
    <sheetDataSet>
      <sheetData sheetId="0"/>
      <sheetData sheetId="1"/>
      <sheetData sheetId="2"/>
      <sheetData sheetId="3"/>
      <sheetData sheetId="4"/>
      <sheetData sheetId="5">
        <row r="5">
          <cell r="F5">
            <v>42422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line"/>
      <sheetName val="pipeline optimistic"/>
      <sheetName val="Parametre"/>
      <sheetName val="20151202 Pipeline eDome"/>
      <sheetName val="20151202 Pipeline eDome.xlsx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5"/>
  <sheetViews>
    <sheetView tabSelected="1" zoomScale="115" zoomScaleNormal="115" zoomScaleSheetLayoutView="85" workbookViewId="0">
      <selection activeCell="D15" sqref="D15:D21"/>
    </sheetView>
  </sheetViews>
  <sheetFormatPr defaultColWidth="9.7109375" defaultRowHeight="13.5" x14ac:dyDescent="0.25"/>
  <cols>
    <col min="1" max="1" width="9.7109375" style="2"/>
    <col min="2" max="2" width="51.140625" style="2" bestFit="1" customWidth="1"/>
    <col min="3" max="3" width="38.28515625" style="2" customWidth="1"/>
    <col min="4" max="5" width="15.7109375" style="2" customWidth="1"/>
    <col min="6" max="6" width="13.85546875" style="2" customWidth="1"/>
    <col min="7" max="12" width="12.140625" style="2" customWidth="1"/>
    <col min="13" max="13" width="11.85546875" style="2" customWidth="1"/>
    <col min="14" max="14" width="15.5703125" style="2" customWidth="1"/>
    <col min="15" max="16" width="12.140625" style="2" customWidth="1"/>
    <col min="17" max="17" width="12.85546875" style="2" customWidth="1"/>
    <col min="18" max="16384" width="9.7109375" style="2"/>
  </cols>
  <sheetData>
    <row r="1" spans="1:19" ht="16.5" x14ac:dyDescent="0.3">
      <c r="A1" s="1"/>
      <c r="B1" s="1"/>
      <c r="C1" s="1"/>
      <c r="D1" s="1"/>
      <c r="E1" s="1"/>
      <c r="F1" s="1"/>
      <c r="G1" s="1"/>
    </row>
    <row r="2" spans="1:19" ht="14.25" thickBot="1" x14ac:dyDescent="0.3">
      <c r="A2" s="60" t="s">
        <v>3</v>
      </c>
      <c r="B2" s="60"/>
      <c r="C2" s="60"/>
      <c r="D2" s="60"/>
      <c r="E2" s="60"/>
      <c r="F2" s="60"/>
      <c r="G2" s="60"/>
      <c r="H2" s="3"/>
      <c r="I2" s="3"/>
      <c r="J2" s="3"/>
      <c r="K2" s="3"/>
      <c r="L2" s="3"/>
    </row>
    <row r="3" spans="1:19" ht="37.5" customHeight="1" x14ac:dyDescent="0.25">
      <c r="A3" s="61" t="s">
        <v>4</v>
      </c>
      <c r="B3" s="63" t="s">
        <v>5</v>
      </c>
      <c r="C3" s="63" t="s">
        <v>6</v>
      </c>
      <c r="D3" s="4" t="s">
        <v>7</v>
      </c>
      <c r="E3" s="4" t="s">
        <v>8</v>
      </c>
      <c r="F3" s="5" t="s">
        <v>9</v>
      </c>
      <c r="G3" s="65" t="s">
        <v>0</v>
      </c>
      <c r="H3" s="66"/>
      <c r="I3" s="65" t="s">
        <v>1</v>
      </c>
      <c r="J3" s="66"/>
      <c r="K3" s="5" t="s">
        <v>2</v>
      </c>
      <c r="L3" s="6" t="s">
        <v>10</v>
      </c>
    </row>
    <row r="4" spans="1:19" ht="14.25" thickBot="1" x14ac:dyDescent="0.3">
      <c r="A4" s="62"/>
      <c r="B4" s="64"/>
      <c r="C4" s="64"/>
      <c r="D4" s="7" t="s">
        <v>11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13</v>
      </c>
      <c r="J4" s="7" t="s">
        <v>14</v>
      </c>
      <c r="K4" s="7" t="s">
        <v>15</v>
      </c>
      <c r="L4" s="8" t="s">
        <v>16</v>
      </c>
    </row>
    <row r="5" spans="1:19" x14ac:dyDescent="0.25">
      <c r="A5" s="9">
        <v>1</v>
      </c>
      <c r="B5" s="10" t="s">
        <v>17</v>
      </c>
      <c r="C5" s="10" t="s">
        <v>18</v>
      </c>
      <c r="D5" s="11">
        <v>5</v>
      </c>
      <c r="E5" s="11">
        <v>2</v>
      </c>
      <c r="F5" s="12">
        <v>5.5</v>
      </c>
      <c r="G5" s="12">
        <f>5+3</f>
        <v>8</v>
      </c>
      <c r="H5" s="11">
        <v>214</v>
      </c>
      <c r="I5" s="11">
        <f>2+2</f>
        <v>4</v>
      </c>
      <c r="J5" s="11">
        <v>151</v>
      </c>
      <c r="K5" s="12">
        <f>G5*H5+I5*J5</f>
        <v>2316</v>
      </c>
      <c r="L5" s="13">
        <f>F5*K5*E5</f>
        <v>25476</v>
      </c>
      <c r="M5" s="14"/>
      <c r="Q5" s="15"/>
    </row>
    <row r="6" spans="1:19" x14ac:dyDescent="0.25">
      <c r="A6" s="16">
        <v>2</v>
      </c>
      <c r="B6" s="17" t="s">
        <v>19</v>
      </c>
      <c r="C6" s="17" t="s">
        <v>20</v>
      </c>
      <c r="D6" s="18">
        <v>2</v>
      </c>
      <c r="E6" s="18">
        <v>1</v>
      </c>
      <c r="F6" s="19">
        <v>0.75</v>
      </c>
      <c r="G6" s="19">
        <v>24</v>
      </c>
      <c r="H6" s="18">
        <v>214</v>
      </c>
      <c r="I6" s="18">
        <f>5+3</f>
        <v>8</v>
      </c>
      <c r="J6" s="18">
        <v>151</v>
      </c>
      <c r="K6" s="19">
        <f t="shared" ref="K6:K25" si="0">G6*H6+I6*J6</f>
        <v>6344</v>
      </c>
      <c r="L6" s="20">
        <f>F6*K6*E6</f>
        <v>4758</v>
      </c>
      <c r="M6" s="14"/>
      <c r="P6" s="21"/>
      <c r="Q6" s="22"/>
    </row>
    <row r="7" spans="1:19" x14ac:dyDescent="0.25">
      <c r="A7" s="16">
        <v>3</v>
      </c>
      <c r="B7" s="17" t="s">
        <v>21</v>
      </c>
      <c r="C7" s="17" t="s">
        <v>20</v>
      </c>
      <c r="D7" s="18">
        <v>1</v>
      </c>
      <c r="E7" s="18">
        <v>1</v>
      </c>
      <c r="F7" s="19">
        <v>0.75</v>
      </c>
      <c r="G7" s="19">
        <v>24</v>
      </c>
      <c r="H7" s="18">
        <v>214</v>
      </c>
      <c r="I7" s="18">
        <v>0</v>
      </c>
      <c r="J7" s="18">
        <v>0</v>
      </c>
      <c r="K7" s="19">
        <f t="shared" si="0"/>
        <v>5136</v>
      </c>
      <c r="L7" s="20">
        <f>F7*K7*E7</f>
        <v>3852</v>
      </c>
      <c r="M7" s="14"/>
      <c r="Q7" s="23"/>
    </row>
    <row r="8" spans="1:19" x14ac:dyDescent="0.25">
      <c r="A8" s="16">
        <v>4</v>
      </c>
      <c r="B8" s="17" t="s">
        <v>22</v>
      </c>
      <c r="C8" s="17" t="s">
        <v>23</v>
      </c>
      <c r="D8" s="18">
        <v>2</v>
      </c>
      <c r="E8" s="59">
        <v>1</v>
      </c>
      <c r="F8" s="55">
        <v>15</v>
      </c>
      <c r="G8" s="55">
        <v>24</v>
      </c>
      <c r="H8" s="59">
        <v>214</v>
      </c>
      <c r="I8" s="59">
        <v>12</v>
      </c>
      <c r="J8" s="59">
        <v>151</v>
      </c>
      <c r="K8" s="55">
        <f t="shared" si="0"/>
        <v>6948</v>
      </c>
      <c r="L8" s="56">
        <f>F8*K8*E8</f>
        <v>104220</v>
      </c>
      <c r="M8" s="14"/>
      <c r="Q8" s="23"/>
    </row>
    <row r="9" spans="1:19" ht="14.45" customHeight="1" x14ac:dyDescent="0.25">
      <c r="A9" s="16">
        <v>5</v>
      </c>
      <c r="B9" s="17" t="s">
        <v>24</v>
      </c>
      <c r="C9" s="17" t="s">
        <v>25</v>
      </c>
      <c r="D9" s="18">
        <v>1</v>
      </c>
      <c r="E9" s="59"/>
      <c r="F9" s="55"/>
      <c r="G9" s="55"/>
      <c r="H9" s="59"/>
      <c r="I9" s="59"/>
      <c r="J9" s="59"/>
      <c r="K9" s="55"/>
      <c r="L9" s="56"/>
      <c r="M9" s="14"/>
      <c r="Q9" s="23"/>
    </row>
    <row r="10" spans="1:19" x14ac:dyDescent="0.25">
      <c r="A10" s="16">
        <v>6</v>
      </c>
      <c r="B10" s="17" t="s">
        <v>26</v>
      </c>
      <c r="C10" s="17" t="s">
        <v>27</v>
      </c>
      <c r="D10" s="18">
        <v>3</v>
      </c>
      <c r="E10" s="18">
        <v>2</v>
      </c>
      <c r="F10" s="19">
        <f>3</f>
        <v>3</v>
      </c>
      <c r="G10" s="19">
        <v>24</v>
      </c>
      <c r="H10" s="18">
        <v>214</v>
      </c>
      <c r="I10" s="18">
        <v>0</v>
      </c>
      <c r="J10" s="18">
        <v>0</v>
      </c>
      <c r="K10" s="19">
        <f t="shared" si="0"/>
        <v>5136</v>
      </c>
      <c r="L10" s="20">
        <f t="shared" ref="L10:L25" si="1">F10*K10*E10</f>
        <v>30816</v>
      </c>
      <c r="M10" s="14"/>
      <c r="P10" s="21"/>
      <c r="Q10" s="24"/>
    </row>
    <row r="11" spans="1:19" x14ac:dyDescent="0.25">
      <c r="A11" s="16">
        <v>7</v>
      </c>
      <c r="B11" s="17" t="s">
        <v>28</v>
      </c>
      <c r="C11" s="17" t="s">
        <v>29</v>
      </c>
      <c r="D11" s="18">
        <v>1</v>
      </c>
      <c r="E11" s="18">
        <v>1</v>
      </c>
      <c r="F11" s="19">
        <v>4</v>
      </c>
      <c r="G11" s="19">
        <f>0.15+0.85</f>
        <v>1</v>
      </c>
      <c r="H11" s="18">
        <v>214</v>
      </c>
      <c r="I11" s="18"/>
      <c r="J11" s="18"/>
      <c r="K11" s="19">
        <f t="shared" si="0"/>
        <v>214</v>
      </c>
      <c r="L11" s="20">
        <f t="shared" si="1"/>
        <v>856</v>
      </c>
      <c r="M11" s="14"/>
      <c r="Q11" s="23"/>
    </row>
    <row r="12" spans="1:19" x14ac:dyDescent="0.25">
      <c r="A12" s="16">
        <v>8</v>
      </c>
      <c r="B12" s="17" t="s">
        <v>30</v>
      </c>
      <c r="C12" s="17" t="s">
        <v>31</v>
      </c>
      <c r="D12" s="18">
        <v>2</v>
      </c>
      <c r="E12" s="18">
        <v>1</v>
      </c>
      <c r="F12" s="19">
        <v>1.5</v>
      </c>
      <c r="G12" s="19">
        <f>5+1</f>
        <v>6</v>
      </c>
      <c r="H12" s="18">
        <v>214</v>
      </c>
      <c r="I12" s="18">
        <f>5+1</f>
        <v>6</v>
      </c>
      <c r="J12" s="18">
        <v>151</v>
      </c>
      <c r="K12" s="19">
        <f t="shared" si="0"/>
        <v>2190</v>
      </c>
      <c r="L12" s="20">
        <f t="shared" si="1"/>
        <v>3285</v>
      </c>
      <c r="M12" s="14"/>
      <c r="Q12" s="23"/>
    </row>
    <row r="13" spans="1:19" x14ac:dyDescent="0.25">
      <c r="A13" s="16">
        <v>9</v>
      </c>
      <c r="B13" s="17" t="s">
        <v>32</v>
      </c>
      <c r="C13" s="17" t="s">
        <v>33</v>
      </c>
      <c r="D13" s="18">
        <v>1</v>
      </c>
      <c r="E13" s="18">
        <v>1</v>
      </c>
      <c r="F13" s="19">
        <v>1.5</v>
      </c>
      <c r="G13" s="19">
        <v>24</v>
      </c>
      <c r="H13" s="18">
        <v>214</v>
      </c>
      <c r="I13" s="18">
        <v>24</v>
      </c>
      <c r="J13" s="18">
        <v>151</v>
      </c>
      <c r="K13" s="19">
        <f t="shared" si="0"/>
        <v>8760</v>
      </c>
      <c r="L13" s="20">
        <f t="shared" si="1"/>
        <v>13140</v>
      </c>
      <c r="M13" s="14"/>
      <c r="Q13" s="23"/>
    </row>
    <row r="14" spans="1:19" x14ac:dyDescent="0.25">
      <c r="A14" s="16">
        <v>10</v>
      </c>
      <c r="B14" s="17" t="s">
        <v>34</v>
      </c>
      <c r="C14" s="17" t="s">
        <v>35</v>
      </c>
      <c r="D14" s="18">
        <v>1</v>
      </c>
      <c r="E14" s="18">
        <v>1</v>
      </c>
      <c r="F14" s="19">
        <v>11</v>
      </c>
      <c r="G14" s="19">
        <f>5+3</f>
        <v>8</v>
      </c>
      <c r="H14" s="18">
        <f>214-35</f>
        <v>179</v>
      </c>
      <c r="I14" s="18">
        <f>5+3</f>
        <v>8</v>
      </c>
      <c r="J14" s="18">
        <f>151-20</f>
        <v>131</v>
      </c>
      <c r="K14" s="19">
        <f t="shared" si="0"/>
        <v>2480</v>
      </c>
      <c r="L14" s="20">
        <f t="shared" si="1"/>
        <v>27280</v>
      </c>
      <c r="M14" s="14"/>
      <c r="P14" s="21"/>
      <c r="Q14" s="24"/>
    </row>
    <row r="15" spans="1:19" x14ac:dyDescent="0.25">
      <c r="A15" s="16">
        <v>11</v>
      </c>
      <c r="B15" s="17" t="s">
        <v>36</v>
      </c>
      <c r="C15" s="17" t="s">
        <v>27</v>
      </c>
      <c r="D15" s="18">
        <v>6</v>
      </c>
      <c r="E15" s="18">
        <v>4</v>
      </c>
      <c r="F15" s="19">
        <v>3</v>
      </c>
      <c r="G15" s="19">
        <v>24</v>
      </c>
      <c r="H15" s="18">
        <v>214</v>
      </c>
      <c r="I15" s="18"/>
      <c r="J15" s="18"/>
      <c r="K15" s="19">
        <f t="shared" si="0"/>
        <v>5136</v>
      </c>
      <c r="L15" s="20">
        <f t="shared" si="1"/>
        <v>61632</v>
      </c>
      <c r="M15" s="14"/>
      <c r="N15" s="21"/>
      <c r="Q15" s="24"/>
      <c r="S15" s="23"/>
    </row>
    <row r="16" spans="1:19" x14ac:dyDescent="0.25">
      <c r="A16" s="16">
        <v>12</v>
      </c>
      <c r="B16" s="17" t="s">
        <v>37</v>
      </c>
      <c r="C16" s="17" t="s">
        <v>38</v>
      </c>
      <c r="D16" s="18">
        <v>1</v>
      </c>
      <c r="E16" s="18">
        <v>1</v>
      </c>
      <c r="F16" s="19">
        <v>0.64</v>
      </c>
      <c r="G16" s="19">
        <v>24</v>
      </c>
      <c r="H16" s="18">
        <v>214</v>
      </c>
      <c r="I16" s="18"/>
      <c r="J16" s="18"/>
      <c r="K16" s="19">
        <f t="shared" si="0"/>
        <v>5136</v>
      </c>
      <c r="L16" s="20">
        <f t="shared" si="1"/>
        <v>3287.04</v>
      </c>
      <c r="M16" s="14"/>
      <c r="N16" s="21"/>
      <c r="Q16" s="24"/>
    </row>
    <row r="17" spans="1:21" x14ac:dyDescent="0.25">
      <c r="A17" s="16">
        <v>13</v>
      </c>
      <c r="B17" s="17" t="s">
        <v>39</v>
      </c>
      <c r="C17" s="17" t="s">
        <v>40</v>
      </c>
      <c r="D17" s="18">
        <v>1</v>
      </c>
      <c r="E17" s="18">
        <v>1</v>
      </c>
      <c r="F17" s="19">
        <v>0.43</v>
      </c>
      <c r="G17" s="19">
        <v>24</v>
      </c>
      <c r="H17" s="18">
        <v>214</v>
      </c>
      <c r="I17" s="18"/>
      <c r="J17" s="18"/>
      <c r="K17" s="19">
        <f t="shared" si="0"/>
        <v>5136</v>
      </c>
      <c r="L17" s="20">
        <f t="shared" si="1"/>
        <v>2208.48</v>
      </c>
      <c r="M17" s="14"/>
      <c r="P17" s="25"/>
    </row>
    <row r="18" spans="1:21" x14ac:dyDescent="0.25">
      <c r="A18" s="16">
        <v>14</v>
      </c>
      <c r="B18" s="17" t="s">
        <v>41</v>
      </c>
      <c r="C18" s="17" t="s">
        <v>40</v>
      </c>
      <c r="D18" s="18">
        <v>1</v>
      </c>
      <c r="E18" s="18">
        <v>1</v>
      </c>
      <c r="F18" s="19">
        <v>0.43</v>
      </c>
      <c r="G18" s="19">
        <v>24</v>
      </c>
      <c r="H18" s="18">
        <v>214</v>
      </c>
      <c r="I18" s="18">
        <v>24</v>
      </c>
      <c r="J18" s="18">
        <v>151</v>
      </c>
      <c r="K18" s="19">
        <f t="shared" si="0"/>
        <v>8760</v>
      </c>
      <c r="L18" s="20">
        <f t="shared" si="1"/>
        <v>3766.7999999999997</v>
      </c>
      <c r="M18" s="14"/>
    </row>
    <row r="19" spans="1:21" x14ac:dyDescent="0.25">
      <c r="A19" s="16">
        <v>15</v>
      </c>
      <c r="B19" s="17" t="s">
        <v>42</v>
      </c>
      <c r="C19" s="17" t="s">
        <v>43</v>
      </c>
      <c r="D19" s="18">
        <v>3</v>
      </c>
      <c r="E19" s="18">
        <v>3</v>
      </c>
      <c r="F19" s="19">
        <v>1.5</v>
      </c>
      <c r="G19" s="19">
        <v>24</v>
      </c>
      <c r="H19" s="18">
        <v>214</v>
      </c>
      <c r="I19" s="18">
        <v>24</v>
      </c>
      <c r="J19" s="18">
        <v>151</v>
      </c>
      <c r="K19" s="19">
        <f t="shared" si="0"/>
        <v>8760</v>
      </c>
      <c r="L19" s="20">
        <f t="shared" si="1"/>
        <v>39420</v>
      </c>
      <c r="M19" s="14"/>
    </row>
    <row r="20" spans="1:21" x14ac:dyDescent="0.25">
      <c r="A20" s="16">
        <v>16</v>
      </c>
      <c r="B20" s="17" t="s">
        <v>44</v>
      </c>
      <c r="C20" s="17" t="s">
        <v>45</v>
      </c>
      <c r="D20" s="18">
        <v>1</v>
      </c>
      <c r="E20" s="18">
        <v>1</v>
      </c>
      <c r="F20" s="19">
        <v>7.5</v>
      </c>
      <c r="G20" s="19">
        <f>3+3</f>
        <v>6</v>
      </c>
      <c r="H20" s="18">
        <v>214</v>
      </c>
      <c r="I20" s="18">
        <f>3+3</f>
        <v>6</v>
      </c>
      <c r="J20" s="18">
        <v>151</v>
      </c>
      <c r="K20" s="19">
        <f t="shared" si="0"/>
        <v>2190</v>
      </c>
      <c r="L20" s="20">
        <f t="shared" si="1"/>
        <v>16425</v>
      </c>
      <c r="M20" s="14"/>
    </row>
    <row r="21" spans="1:21" x14ac:dyDescent="0.25">
      <c r="A21" s="16">
        <v>17</v>
      </c>
      <c r="B21" s="17" t="s">
        <v>46</v>
      </c>
      <c r="C21" s="17"/>
      <c r="D21" s="18">
        <v>1</v>
      </c>
      <c r="E21" s="18">
        <v>1</v>
      </c>
      <c r="F21" s="19">
        <v>3</v>
      </c>
      <c r="G21" s="19">
        <f>0.15+0.85</f>
        <v>1</v>
      </c>
      <c r="H21" s="18">
        <v>214</v>
      </c>
      <c r="I21" s="18">
        <f>0.15+0.35</f>
        <v>0.5</v>
      </c>
      <c r="J21" s="18">
        <v>151</v>
      </c>
      <c r="K21" s="19">
        <f t="shared" si="0"/>
        <v>289.5</v>
      </c>
      <c r="L21" s="20">
        <f t="shared" si="1"/>
        <v>868.5</v>
      </c>
      <c r="M21" s="14"/>
    </row>
    <row r="22" spans="1:21" x14ac:dyDescent="0.25">
      <c r="A22" s="26">
        <v>18</v>
      </c>
      <c r="B22" s="27" t="s">
        <v>47</v>
      </c>
      <c r="C22" s="27" t="s">
        <v>48</v>
      </c>
      <c r="D22" s="28">
        <v>1</v>
      </c>
      <c r="E22" s="28">
        <v>1</v>
      </c>
      <c r="F22" s="28">
        <v>5.5</v>
      </c>
      <c r="G22" s="29">
        <v>0</v>
      </c>
      <c r="H22" s="28">
        <v>0</v>
      </c>
      <c r="I22" s="19">
        <f>17.5*0.6</f>
        <v>10.5</v>
      </c>
      <c r="J22" s="18">
        <v>151</v>
      </c>
      <c r="K22" s="19">
        <f t="shared" si="0"/>
        <v>1585.5</v>
      </c>
      <c r="L22" s="20">
        <f t="shared" si="1"/>
        <v>8720.25</v>
      </c>
      <c r="M22" s="14"/>
    </row>
    <row r="23" spans="1:21" x14ac:dyDescent="0.25">
      <c r="A23" s="26">
        <v>19</v>
      </c>
      <c r="B23" s="27" t="s">
        <v>49</v>
      </c>
      <c r="C23" s="27" t="s">
        <v>50</v>
      </c>
      <c r="D23" s="28">
        <v>2</v>
      </c>
      <c r="E23" s="28">
        <v>1</v>
      </c>
      <c r="F23" s="28">
        <v>11</v>
      </c>
      <c r="G23" s="29">
        <f>24*0.7</f>
        <v>16.799999999999997</v>
      </c>
      <c r="H23" s="28">
        <v>214</v>
      </c>
      <c r="I23" s="18"/>
      <c r="J23" s="18"/>
      <c r="K23" s="19">
        <f t="shared" si="0"/>
        <v>3595.1999999999994</v>
      </c>
      <c r="L23" s="20">
        <f t="shared" si="1"/>
        <v>39547.19999999999</v>
      </c>
      <c r="M23" s="14"/>
    </row>
    <row r="24" spans="1:21" x14ac:dyDescent="0.25">
      <c r="A24" s="26">
        <v>20</v>
      </c>
      <c r="B24" s="27" t="s">
        <v>51</v>
      </c>
      <c r="C24" s="27" t="s">
        <v>48</v>
      </c>
      <c r="D24" s="28">
        <v>1</v>
      </c>
      <c r="E24" s="28">
        <v>1</v>
      </c>
      <c r="F24" s="28">
        <f>11*0.65</f>
        <v>7.15</v>
      </c>
      <c r="G24" s="29">
        <v>0</v>
      </c>
      <c r="H24" s="28">
        <v>0</v>
      </c>
      <c r="I24" s="19">
        <f>I22</f>
        <v>10.5</v>
      </c>
      <c r="J24" s="18">
        <v>151</v>
      </c>
      <c r="K24" s="19">
        <f t="shared" si="0"/>
        <v>1585.5</v>
      </c>
      <c r="L24" s="20">
        <f t="shared" si="1"/>
        <v>11336.325000000001</v>
      </c>
      <c r="M24" s="14"/>
    </row>
    <row r="25" spans="1:21" ht="14.25" thickBot="1" x14ac:dyDescent="0.3">
      <c r="A25" s="30">
        <v>21</v>
      </c>
      <c r="B25" s="31" t="s">
        <v>52</v>
      </c>
      <c r="C25" s="31" t="s">
        <v>50</v>
      </c>
      <c r="D25" s="32">
        <v>2</v>
      </c>
      <c r="E25" s="32">
        <v>1</v>
      </c>
      <c r="F25" s="32">
        <f>11*0.65</f>
        <v>7.15</v>
      </c>
      <c r="G25" s="33">
        <f>G23</f>
        <v>16.799999999999997</v>
      </c>
      <c r="H25" s="32">
        <v>214</v>
      </c>
      <c r="I25" s="34"/>
      <c r="J25" s="34"/>
      <c r="K25" s="35">
        <f t="shared" si="0"/>
        <v>3595.1999999999994</v>
      </c>
      <c r="L25" s="36">
        <f t="shared" si="1"/>
        <v>25705.679999999997</v>
      </c>
      <c r="M25" s="14"/>
    </row>
    <row r="26" spans="1:21" ht="14.25" thickBot="1" x14ac:dyDescent="0.3">
      <c r="A26" s="3"/>
      <c r="B26" s="3"/>
      <c r="C26" s="3"/>
      <c r="D26" s="3"/>
      <c r="E26" s="3"/>
      <c r="F26" s="37"/>
      <c r="G26" s="38"/>
      <c r="H26" s="3"/>
      <c r="I26" s="3"/>
      <c r="J26" s="3"/>
      <c r="K26" s="39" t="s">
        <v>53</v>
      </c>
      <c r="L26" s="40">
        <f>SUM(L5:L25)</f>
        <v>426600.27499999997</v>
      </c>
      <c r="M26" s="14"/>
      <c r="N26" s="14"/>
    </row>
    <row r="27" spans="1:21" ht="15.75" customHeight="1" x14ac:dyDescent="0.25">
      <c r="H27" s="41"/>
      <c r="K27" s="14"/>
      <c r="L27" s="14"/>
      <c r="M27" s="14"/>
      <c r="N27" s="14"/>
      <c r="U27" s="42"/>
    </row>
    <row r="28" spans="1:21" ht="39.75" customHeight="1" x14ac:dyDescent="0.25">
      <c r="A28" s="43"/>
      <c r="B28" s="43"/>
      <c r="C28" s="43"/>
      <c r="D28" s="43"/>
      <c r="E28" s="43"/>
      <c r="F28" s="43"/>
      <c r="G28" s="43"/>
      <c r="H28" s="14"/>
      <c r="I28" s="14"/>
      <c r="M28" s="14"/>
      <c r="N28" s="14"/>
      <c r="U28" s="42"/>
    </row>
    <row r="29" spans="1:21" x14ac:dyDescent="0.25">
      <c r="A29" s="57"/>
      <c r="B29" s="58"/>
      <c r="C29" s="58"/>
      <c r="D29" s="44"/>
      <c r="E29" s="44"/>
      <c r="F29" s="54"/>
      <c r="G29" s="54"/>
      <c r="H29" s="54"/>
      <c r="I29" s="54"/>
      <c r="J29" s="54"/>
      <c r="K29" s="54"/>
      <c r="L29" s="54"/>
      <c r="M29" s="14"/>
      <c r="R29" s="14"/>
      <c r="U29" s="22"/>
    </row>
    <row r="30" spans="1:21" x14ac:dyDescent="0.25">
      <c r="A30" s="57"/>
      <c r="B30" s="58"/>
      <c r="C30" s="58"/>
      <c r="D30" s="44"/>
      <c r="E30" s="44"/>
      <c r="F30" s="54"/>
      <c r="G30" s="54"/>
      <c r="H30" s="54"/>
      <c r="I30" s="54"/>
      <c r="J30" s="54"/>
      <c r="K30" s="54"/>
      <c r="L30" s="54"/>
      <c r="M30" s="14"/>
      <c r="U30" s="45"/>
    </row>
    <row r="31" spans="1:21" x14ac:dyDescent="0.25">
      <c r="A31" s="57"/>
      <c r="B31" s="58"/>
      <c r="C31" s="58"/>
      <c r="D31" s="44"/>
      <c r="E31" s="44"/>
      <c r="F31" s="46"/>
      <c r="G31" s="46"/>
      <c r="H31" s="46"/>
      <c r="I31" s="46"/>
      <c r="J31" s="46"/>
      <c r="K31" s="46"/>
      <c r="L31" s="46"/>
      <c r="U31" s="45"/>
    </row>
    <row r="32" spans="1:21" x14ac:dyDescent="0.25">
      <c r="A32" s="14"/>
      <c r="F32" s="47"/>
      <c r="G32" s="14"/>
      <c r="H32" s="48"/>
      <c r="I32" s="14"/>
      <c r="J32" s="14"/>
      <c r="K32" s="45"/>
      <c r="L32" s="14"/>
      <c r="M32" s="54"/>
      <c r="S32" s="45"/>
    </row>
    <row r="33" spans="1:19" x14ac:dyDescent="0.25">
      <c r="A33" s="14"/>
      <c r="F33" s="47"/>
      <c r="G33" s="14"/>
      <c r="H33" s="48"/>
      <c r="I33" s="14"/>
      <c r="J33" s="14"/>
      <c r="K33" s="45"/>
      <c r="L33" s="14"/>
      <c r="M33" s="54"/>
      <c r="S33" s="45"/>
    </row>
    <row r="34" spans="1:19" x14ac:dyDescent="0.25">
      <c r="A34" s="14"/>
      <c r="F34" s="47"/>
      <c r="G34" s="14"/>
      <c r="H34" s="48"/>
      <c r="I34" s="14"/>
      <c r="J34" s="14"/>
      <c r="K34" s="45"/>
      <c r="L34" s="14"/>
      <c r="M34" s="46"/>
      <c r="S34" s="45"/>
    </row>
    <row r="35" spans="1:19" x14ac:dyDescent="0.25">
      <c r="A35" s="14"/>
      <c r="F35" s="47"/>
      <c r="G35" s="14"/>
      <c r="H35" s="48"/>
      <c r="I35" s="14"/>
      <c r="J35" s="14"/>
      <c r="K35" s="45"/>
      <c r="L35" s="14"/>
      <c r="M35" s="45"/>
      <c r="S35" s="45"/>
    </row>
    <row r="36" spans="1:19" x14ac:dyDescent="0.25">
      <c r="A36" s="14"/>
      <c r="F36" s="47"/>
      <c r="G36" s="14"/>
      <c r="H36" s="48"/>
      <c r="I36" s="14"/>
      <c r="J36" s="14"/>
      <c r="K36" s="45"/>
      <c r="L36" s="14"/>
      <c r="M36" s="45"/>
      <c r="S36" s="45"/>
    </row>
    <row r="37" spans="1:19" x14ac:dyDescent="0.25">
      <c r="A37" s="14"/>
      <c r="F37" s="47"/>
      <c r="G37" s="14"/>
      <c r="H37" s="48"/>
      <c r="I37" s="14"/>
      <c r="J37" s="14"/>
      <c r="K37" s="45"/>
      <c r="L37" s="14"/>
      <c r="M37" s="45"/>
      <c r="S37" s="45"/>
    </row>
    <row r="38" spans="1:19" x14ac:dyDescent="0.25">
      <c r="A38" s="14"/>
      <c r="F38" s="47"/>
      <c r="G38" s="14"/>
      <c r="H38" s="48"/>
      <c r="I38" s="14"/>
      <c r="J38" s="14"/>
      <c r="K38" s="45"/>
      <c r="L38" s="14"/>
      <c r="M38" s="45"/>
      <c r="S38" s="45"/>
    </row>
    <row r="39" spans="1:19" x14ac:dyDescent="0.25">
      <c r="A39" s="14"/>
      <c r="F39" s="47"/>
      <c r="G39" s="14"/>
      <c r="H39" s="48"/>
      <c r="I39" s="14"/>
      <c r="J39" s="14"/>
      <c r="K39" s="45"/>
      <c r="L39" s="14"/>
      <c r="M39" s="45"/>
      <c r="S39" s="45"/>
    </row>
    <row r="40" spans="1:19" x14ac:dyDescent="0.25">
      <c r="A40" s="14"/>
      <c r="F40" s="47"/>
      <c r="G40" s="14"/>
      <c r="H40" s="48"/>
      <c r="I40" s="14"/>
      <c r="J40" s="14"/>
      <c r="K40" s="45"/>
      <c r="L40" s="14"/>
      <c r="M40" s="45"/>
      <c r="S40" s="45"/>
    </row>
    <row r="41" spans="1:19" x14ac:dyDescent="0.25">
      <c r="A41" s="14"/>
      <c r="F41" s="47"/>
      <c r="G41" s="14"/>
      <c r="H41" s="48"/>
      <c r="I41" s="14"/>
      <c r="J41" s="14"/>
      <c r="K41" s="45"/>
      <c r="L41" s="14"/>
      <c r="M41" s="45"/>
      <c r="S41" s="45"/>
    </row>
    <row r="42" spans="1:19" x14ac:dyDescent="0.25">
      <c r="A42" s="14"/>
      <c r="F42" s="47"/>
      <c r="G42" s="14"/>
      <c r="H42" s="48"/>
      <c r="I42" s="14"/>
      <c r="J42" s="14"/>
      <c r="K42" s="45"/>
      <c r="L42" s="14"/>
      <c r="M42" s="45"/>
      <c r="S42" s="45"/>
    </row>
    <row r="43" spans="1:19" x14ac:dyDescent="0.25">
      <c r="A43" s="14"/>
      <c r="F43" s="47"/>
      <c r="G43" s="14"/>
      <c r="H43" s="48"/>
      <c r="I43" s="14"/>
      <c r="J43" s="14"/>
      <c r="K43" s="45"/>
      <c r="L43" s="14"/>
      <c r="M43" s="45"/>
      <c r="S43" s="45"/>
    </row>
    <row r="44" spans="1:19" x14ac:dyDescent="0.25">
      <c r="A44" s="14"/>
      <c r="F44" s="47"/>
      <c r="G44" s="14"/>
      <c r="H44" s="48"/>
      <c r="I44" s="14"/>
      <c r="J44" s="14"/>
      <c r="K44" s="45"/>
      <c r="L44" s="14"/>
      <c r="M44" s="45"/>
      <c r="S44" s="45"/>
    </row>
    <row r="45" spans="1:19" x14ac:dyDescent="0.25">
      <c r="A45" s="14"/>
      <c r="F45" s="47"/>
      <c r="G45" s="14"/>
      <c r="H45" s="48"/>
      <c r="I45" s="14"/>
      <c r="J45" s="14"/>
      <c r="K45" s="45"/>
      <c r="L45" s="14"/>
      <c r="M45" s="45"/>
      <c r="S45" s="45"/>
    </row>
    <row r="46" spans="1:19" x14ac:dyDescent="0.25">
      <c r="A46" s="14"/>
      <c r="F46" s="47"/>
      <c r="G46" s="14"/>
      <c r="H46" s="48"/>
      <c r="I46" s="14"/>
      <c r="J46" s="14"/>
      <c r="K46" s="45"/>
      <c r="L46" s="14"/>
      <c r="M46" s="45"/>
      <c r="S46" s="45"/>
    </row>
    <row r="47" spans="1:19" x14ac:dyDescent="0.25">
      <c r="A47" s="14"/>
      <c r="F47" s="47"/>
      <c r="G47" s="14"/>
      <c r="H47" s="48"/>
      <c r="I47" s="14"/>
      <c r="J47" s="14"/>
      <c r="K47" s="45"/>
      <c r="L47" s="14"/>
      <c r="M47" s="45"/>
      <c r="S47" s="45"/>
    </row>
    <row r="48" spans="1:19" x14ac:dyDescent="0.25">
      <c r="A48" s="14"/>
      <c r="F48" s="47"/>
      <c r="G48" s="14"/>
      <c r="H48" s="48"/>
      <c r="I48" s="14"/>
      <c r="J48" s="14"/>
      <c r="K48" s="45"/>
      <c r="L48" s="14"/>
      <c r="M48" s="45"/>
      <c r="N48" s="49"/>
      <c r="Q48" s="24"/>
    </row>
    <row r="49" spans="1:18" x14ac:dyDescent="0.25">
      <c r="A49" s="14"/>
      <c r="F49" s="47"/>
      <c r="G49" s="14"/>
      <c r="H49" s="48"/>
      <c r="I49" s="14"/>
      <c r="J49" s="14"/>
      <c r="K49" s="45"/>
      <c r="L49" s="14"/>
      <c r="M49" s="45"/>
      <c r="N49" s="49"/>
      <c r="Q49" s="24"/>
    </row>
    <row r="50" spans="1:18" x14ac:dyDescent="0.25">
      <c r="A50" s="14"/>
      <c r="F50" s="47"/>
      <c r="G50" s="14"/>
      <c r="H50" s="48"/>
      <c r="I50" s="14"/>
      <c r="J50" s="14"/>
      <c r="K50" s="45"/>
      <c r="L50" s="14"/>
      <c r="M50" s="45"/>
      <c r="N50" s="49"/>
      <c r="Q50" s="24"/>
    </row>
    <row r="51" spans="1:18" x14ac:dyDescent="0.25">
      <c r="A51" s="14"/>
      <c r="F51" s="47"/>
      <c r="G51" s="14"/>
      <c r="H51" s="48"/>
      <c r="I51" s="14"/>
      <c r="J51" s="14"/>
      <c r="K51" s="45"/>
      <c r="L51" s="14"/>
      <c r="M51" s="45"/>
      <c r="N51" s="49"/>
      <c r="Q51" s="24"/>
    </row>
    <row r="52" spans="1:18" x14ac:dyDescent="0.25">
      <c r="A52" s="14"/>
      <c r="F52" s="47"/>
      <c r="G52" s="14"/>
      <c r="H52" s="48"/>
      <c r="I52" s="14"/>
      <c r="J52" s="14"/>
      <c r="K52" s="45"/>
      <c r="L52" s="14"/>
      <c r="M52" s="45"/>
      <c r="N52" s="49"/>
      <c r="Q52" s="24"/>
    </row>
    <row r="53" spans="1:18" x14ac:dyDescent="0.25">
      <c r="A53" s="14"/>
      <c r="F53" s="47"/>
      <c r="G53" s="14"/>
      <c r="H53" s="48"/>
      <c r="I53" s="14"/>
      <c r="J53" s="14"/>
      <c r="K53" s="45"/>
      <c r="L53" s="14"/>
      <c r="M53" s="45"/>
      <c r="N53" s="49"/>
      <c r="Q53" s="24"/>
    </row>
    <row r="54" spans="1:18" x14ac:dyDescent="0.25">
      <c r="A54" s="14"/>
      <c r="F54" s="47"/>
      <c r="G54" s="14"/>
      <c r="H54" s="48"/>
      <c r="I54" s="14"/>
      <c r="J54" s="14"/>
      <c r="K54" s="45"/>
      <c r="L54" s="14"/>
      <c r="M54" s="45"/>
      <c r="N54" s="49"/>
      <c r="Q54" s="24"/>
    </row>
    <row r="55" spans="1:18" x14ac:dyDescent="0.25">
      <c r="A55" s="14"/>
      <c r="F55" s="47"/>
      <c r="G55" s="14"/>
      <c r="H55" s="48"/>
      <c r="I55" s="14"/>
      <c r="J55" s="14"/>
      <c r="K55" s="45"/>
      <c r="L55" s="14"/>
      <c r="M55" s="45"/>
      <c r="N55" s="49"/>
      <c r="Q55" s="24"/>
    </row>
    <row r="56" spans="1:18" x14ac:dyDescent="0.25">
      <c r="A56" s="14"/>
      <c r="F56" s="47"/>
      <c r="G56" s="14"/>
      <c r="H56" s="48"/>
      <c r="I56" s="14"/>
      <c r="J56" s="14"/>
      <c r="K56" s="45"/>
      <c r="L56" s="14"/>
      <c r="M56" s="45"/>
      <c r="N56" s="49"/>
      <c r="Q56" s="24"/>
    </row>
    <row r="57" spans="1:18" x14ac:dyDescent="0.25">
      <c r="A57" s="14"/>
      <c r="F57" s="47"/>
      <c r="G57" s="14"/>
      <c r="H57" s="48"/>
      <c r="I57" s="14"/>
      <c r="J57" s="14"/>
      <c r="K57" s="45"/>
      <c r="L57" s="14"/>
      <c r="M57" s="45"/>
      <c r="N57" s="49"/>
      <c r="Q57" s="24"/>
    </row>
    <row r="58" spans="1:18" x14ac:dyDescent="0.25">
      <c r="A58" s="14"/>
      <c r="F58" s="47"/>
      <c r="G58" s="14"/>
      <c r="H58" s="48"/>
      <c r="I58" s="14"/>
      <c r="J58" s="14"/>
      <c r="K58" s="45"/>
      <c r="L58" s="14"/>
      <c r="M58" s="45"/>
      <c r="N58" s="49"/>
      <c r="Q58" s="24"/>
    </row>
    <row r="59" spans="1:18" x14ac:dyDescent="0.25">
      <c r="A59" s="14"/>
      <c r="F59" s="47"/>
      <c r="G59" s="14"/>
      <c r="H59" s="48"/>
      <c r="I59" s="14"/>
      <c r="J59" s="14"/>
      <c r="K59" s="45"/>
      <c r="L59" s="14"/>
      <c r="M59" s="45"/>
      <c r="N59" s="49"/>
      <c r="Q59" s="24"/>
    </row>
    <row r="60" spans="1:18" x14ac:dyDescent="0.25">
      <c r="A60" s="14"/>
      <c r="F60" s="47"/>
      <c r="G60" s="14"/>
      <c r="H60" s="48"/>
      <c r="I60" s="14"/>
      <c r="J60" s="14"/>
      <c r="K60" s="45"/>
      <c r="L60" s="14"/>
      <c r="M60" s="45"/>
      <c r="N60" s="49"/>
      <c r="Q60" s="24"/>
    </row>
    <row r="61" spans="1:18" x14ac:dyDescent="0.25">
      <c r="A61" s="14"/>
      <c r="F61" s="47"/>
      <c r="G61" s="14"/>
      <c r="H61" s="48"/>
      <c r="I61" s="14"/>
      <c r="J61" s="14"/>
      <c r="K61" s="45"/>
      <c r="L61" s="14"/>
      <c r="M61" s="45"/>
      <c r="N61" s="49"/>
      <c r="Q61" s="24"/>
    </row>
    <row r="62" spans="1:18" x14ac:dyDescent="0.25">
      <c r="A62" s="14"/>
      <c r="B62" s="50"/>
      <c r="F62" s="47"/>
      <c r="G62" s="14"/>
      <c r="H62" s="48"/>
      <c r="I62" s="14"/>
      <c r="J62" s="14"/>
      <c r="K62" s="45"/>
      <c r="L62" s="14"/>
      <c r="M62" s="45"/>
      <c r="N62" s="49"/>
      <c r="Q62" s="24"/>
    </row>
    <row r="63" spans="1:18" x14ac:dyDescent="0.25">
      <c r="A63" s="14"/>
      <c r="B63" s="50"/>
      <c r="F63" s="47"/>
      <c r="G63" s="14"/>
      <c r="H63" s="48"/>
      <c r="I63" s="14"/>
      <c r="J63" s="14"/>
      <c r="K63" s="45"/>
      <c r="L63" s="14"/>
      <c r="M63" s="45"/>
      <c r="O63" s="49"/>
      <c r="R63" s="24"/>
    </row>
    <row r="64" spans="1:18" x14ac:dyDescent="0.25">
      <c r="A64" s="14"/>
      <c r="B64" s="50"/>
      <c r="F64" s="47"/>
      <c r="G64" s="14"/>
      <c r="H64" s="48"/>
      <c r="I64" s="14"/>
      <c r="J64" s="14"/>
      <c r="K64" s="45"/>
      <c r="L64" s="14"/>
      <c r="M64" s="45"/>
      <c r="O64" s="49"/>
      <c r="R64" s="24"/>
    </row>
    <row r="65" spans="1:18" x14ac:dyDescent="0.25">
      <c r="A65" s="14"/>
      <c r="B65" s="50"/>
      <c r="F65" s="47"/>
      <c r="G65" s="14"/>
      <c r="H65" s="48"/>
      <c r="I65" s="14"/>
      <c r="J65" s="14"/>
      <c r="K65" s="45"/>
      <c r="L65" s="14"/>
      <c r="M65" s="45"/>
      <c r="O65" s="49"/>
      <c r="R65" s="24"/>
    </row>
    <row r="66" spans="1:18" x14ac:dyDescent="0.25">
      <c r="A66" s="14"/>
      <c r="F66" s="47"/>
      <c r="G66" s="14"/>
      <c r="H66" s="48"/>
      <c r="I66" s="14"/>
      <c r="J66" s="14"/>
      <c r="K66" s="14"/>
      <c r="L66" s="14"/>
      <c r="M66" s="45"/>
      <c r="O66" s="49"/>
      <c r="R66" s="24"/>
    </row>
    <row r="67" spans="1:18" x14ac:dyDescent="0.25">
      <c r="A67" s="51"/>
      <c r="F67" s="47"/>
      <c r="G67" s="14"/>
      <c r="H67" s="48"/>
      <c r="I67" s="14"/>
      <c r="J67" s="14"/>
      <c r="K67" s="14"/>
      <c r="L67" s="14"/>
      <c r="M67" s="45"/>
      <c r="O67" s="49"/>
      <c r="R67" s="24"/>
    </row>
    <row r="68" spans="1:18" x14ac:dyDescent="0.25">
      <c r="A68" s="51"/>
      <c r="G68" s="14"/>
      <c r="H68" s="14"/>
      <c r="L68" s="25"/>
      <c r="M68" s="45"/>
      <c r="O68" s="49"/>
      <c r="R68" s="24"/>
    </row>
    <row r="69" spans="1:18" x14ac:dyDescent="0.25">
      <c r="A69" s="51"/>
      <c r="F69" s="14"/>
      <c r="G69" s="14"/>
      <c r="H69" s="14"/>
      <c r="I69" s="14"/>
      <c r="M69" s="45"/>
      <c r="O69" s="49"/>
      <c r="R69" s="24"/>
    </row>
    <row r="70" spans="1:18" x14ac:dyDescent="0.25">
      <c r="A70" s="51"/>
      <c r="F70" s="14"/>
      <c r="G70" s="14"/>
      <c r="H70" s="14"/>
      <c r="I70" s="14"/>
      <c r="M70" s="45"/>
      <c r="O70" s="49"/>
      <c r="R70" s="24"/>
    </row>
    <row r="71" spans="1:18" x14ac:dyDescent="0.25">
      <c r="F71" s="14"/>
      <c r="G71" s="14"/>
      <c r="H71" s="14"/>
      <c r="I71" s="14"/>
      <c r="M71" s="24"/>
    </row>
    <row r="72" spans="1:18" x14ac:dyDescent="0.25">
      <c r="F72" s="14"/>
      <c r="G72" s="14"/>
      <c r="H72" s="14"/>
      <c r="I72" s="14"/>
      <c r="N72" s="24"/>
      <c r="R72" s="52"/>
    </row>
    <row r="73" spans="1:18" x14ac:dyDescent="0.25">
      <c r="F73" s="14"/>
      <c r="G73" s="14"/>
      <c r="H73" s="14"/>
      <c r="I73" s="14"/>
      <c r="J73" s="14"/>
      <c r="N73" s="24"/>
      <c r="P73" s="52"/>
      <c r="R73" s="52"/>
    </row>
    <row r="74" spans="1:18" x14ac:dyDescent="0.25">
      <c r="J74" s="52"/>
      <c r="K74" s="52"/>
      <c r="N74" s="24"/>
    </row>
    <row r="75" spans="1:18" x14ac:dyDescent="0.25">
      <c r="J75" s="52"/>
      <c r="K75" s="53"/>
      <c r="N75" s="24"/>
    </row>
    <row r="80" spans="1:18" x14ac:dyDescent="0.25">
      <c r="B80" s="25"/>
    </row>
    <row r="81" spans="2:9" x14ac:dyDescent="0.25">
      <c r="B81" s="25"/>
      <c r="I81" s="49"/>
    </row>
    <row r="82" spans="2:9" x14ac:dyDescent="0.25">
      <c r="B82" s="25"/>
      <c r="I82" s="49"/>
    </row>
    <row r="84" spans="2:9" x14ac:dyDescent="0.25">
      <c r="B84" s="25"/>
    </row>
    <row r="85" spans="2:9" x14ac:dyDescent="0.25">
      <c r="B85" s="25"/>
    </row>
  </sheetData>
  <mergeCells count="25">
    <mergeCell ref="I3:J3"/>
    <mergeCell ref="A2:G2"/>
    <mergeCell ref="A3:A4"/>
    <mergeCell ref="B3:B4"/>
    <mergeCell ref="C3:C4"/>
    <mergeCell ref="G3:H3"/>
    <mergeCell ref="H29:H30"/>
    <mergeCell ref="I29:I30"/>
    <mergeCell ref="J29:J30"/>
    <mergeCell ref="E8:E9"/>
    <mergeCell ref="F8:F9"/>
    <mergeCell ref="G8:G9"/>
    <mergeCell ref="H8:H9"/>
    <mergeCell ref="I8:I9"/>
    <mergeCell ref="J8:J9"/>
    <mergeCell ref="A29:A31"/>
    <mergeCell ref="B29:B31"/>
    <mergeCell ref="C29:C31"/>
    <mergeCell ref="F29:F30"/>
    <mergeCell ref="G29:G30"/>
    <mergeCell ref="K29:K30"/>
    <mergeCell ref="L29:L30"/>
    <mergeCell ref="M32:M33"/>
    <mergeCell ref="K8:K9"/>
    <mergeCell ref="L8:L9"/>
  </mergeCells>
  <pageMargins left="0.7" right="0.7" top="0.75" bottom="0.75" header="0.3" footer="0.3"/>
  <pageSetup paperSize="9" scale="67" orientation="landscape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čerpadla</vt:lpstr>
      <vt:lpstr>čerpadla!Oblast_tisku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Bago</cp:lastModifiedBy>
  <cp:lastPrinted>2017-06-15T10:48:03Z</cp:lastPrinted>
  <dcterms:created xsi:type="dcterms:W3CDTF">2015-02-11T11:58:45Z</dcterms:created>
  <dcterms:modified xsi:type="dcterms:W3CDTF">2019-03-14T16:56:59Z</dcterms:modified>
</cp:coreProperties>
</file>